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E:\Moved from Desktop\Labyrinth Learning\Excel for Accounting, 2E\Student Files\Chapter 04\"/>
    </mc:Choice>
  </mc:AlternateContent>
  <xr:revisionPtr revIDLastSave="0" documentId="8_{7BE161F6-E3FE-4170-865E-70B981947D45}" xr6:coauthVersionLast="45" xr6:coauthVersionMax="45" xr10:uidLastSave="{00000000-0000-0000-0000-000000000000}"/>
  <bookViews>
    <workbookView xWindow="-108" yWindow="-108" windowWidth="23256" windowHeight="12576" tabRatio="724" xr2:uid="{00000000-000D-0000-FFFF-FFFF00000000}"/>
  </bookViews>
  <sheets>
    <sheet name="Inventory Listing" sheetId="1" r:id="rId1"/>
    <sheet name="Balance Bike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3" l="1"/>
  <c r="D11" i="3" l="1"/>
  <c r="D12" i="3"/>
  <c r="D13" i="3"/>
  <c r="D14" i="3"/>
  <c r="D10" i="3"/>
  <c r="D15" i="3" l="1"/>
</calcChain>
</file>

<file path=xl/sharedStrings.xml><?xml version="1.0" encoding="utf-8"?>
<sst xmlns="http://schemas.openxmlformats.org/spreadsheetml/2006/main" count="299" uniqueCount="120">
  <si>
    <t>Ending Inventory Balance - Year 1</t>
  </si>
  <si>
    <t>Ending Inventory Balance - Year 2</t>
  </si>
  <si>
    <t>Ending Inventory Balance - Year 3</t>
  </si>
  <si>
    <t>Ending Inventory Balance - Year 4</t>
  </si>
  <si>
    <t>Ending Inventory Balance - Year 5</t>
  </si>
  <si>
    <t xml:space="preserve">Total Categories = </t>
  </si>
  <si>
    <t>Totals:</t>
  </si>
  <si>
    <t>Number of Years</t>
  </si>
  <si>
    <t>Average Inventory Balance</t>
  </si>
  <si>
    <t>Maximum Inventory Balance</t>
  </si>
  <si>
    <t>Minimum Inventory Balance</t>
  </si>
  <si>
    <t>Weighted Average</t>
  </si>
  <si>
    <t>Inventory Costing Method Comparison</t>
  </si>
  <si>
    <t>Methods to be used:</t>
  </si>
  <si>
    <t>Beginning Inventory</t>
  </si>
  <si>
    <t>Units</t>
  </si>
  <si>
    <t>Cost per Unit</t>
  </si>
  <si>
    <t>Total</t>
  </si>
  <si>
    <t>Purchase #1</t>
  </si>
  <si>
    <t>Purchase #2</t>
  </si>
  <si>
    <t>Purchase #3</t>
  </si>
  <si>
    <t>Purchase #4</t>
  </si>
  <si>
    <t>Units in Ending Inventory:</t>
  </si>
  <si>
    <t>Product Category</t>
  </si>
  <si>
    <t>Brown's Toy Store - Inventory Listing</t>
  </si>
  <si>
    <t>Sales Location</t>
  </si>
  <si>
    <t>In-Store</t>
  </si>
  <si>
    <t>Online</t>
  </si>
  <si>
    <t>All Locations</t>
  </si>
  <si>
    <t>Mail Order</t>
  </si>
  <si>
    <t>Trade Shows</t>
  </si>
  <si>
    <t>Manufacturer</t>
  </si>
  <si>
    <t>0-3 Years</t>
  </si>
  <si>
    <t>3-6 Years</t>
  </si>
  <si>
    <t>6-10 Years</t>
  </si>
  <si>
    <t>10-14 Years</t>
  </si>
  <si>
    <t>14 Years &amp; Up</t>
  </si>
  <si>
    <t>Toy Makerz</t>
  </si>
  <si>
    <t>Bouncing Balls</t>
  </si>
  <si>
    <t>Olaf Corp.</t>
  </si>
  <si>
    <t>JYS Inc.</t>
  </si>
  <si>
    <t>Pop-Rok</t>
  </si>
  <si>
    <t>Baby Play Co.</t>
  </si>
  <si>
    <t>ToyMatic</t>
  </si>
  <si>
    <t>Checks &amp; Bal.</t>
  </si>
  <si>
    <t>Outdoor Fun</t>
  </si>
  <si>
    <t>Science Kidz</t>
  </si>
  <si>
    <t>Run &amp; Walk</t>
  </si>
  <si>
    <t>Bottle Co.</t>
  </si>
  <si>
    <t>Ma-Be Co.</t>
  </si>
  <si>
    <t>Musical Toys</t>
  </si>
  <si>
    <t>Balance Bikes</t>
  </si>
  <si>
    <t>Tricycles</t>
  </si>
  <si>
    <t>Wagons</t>
  </si>
  <si>
    <t>Building Sets</t>
  </si>
  <si>
    <t>Arts &amp; Crafts</t>
  </si>
  <si>
    <t>Cooking &amp; Baking</t>
  </si>
  <si>
    <t>Kitchens &amp; Playfood</t>
  </si>
  <si>
    <t>Play Tents</t>
  </si>
  <si>
    <t>Puppets</t>
  </si>
  <si>
    <t>Tools &amp; Workshops</t>
  </si>
  <si>
    <t>Drones</t>
  </si>
  <si>
    <t>Models &amp; Hobby</t>
  </si>
  <si>
    <t>Play Vehicles</t>
  </si>
  <si>
    <t>Racetracks &amp; Playsets</t>
  </si>
  <si>
    <t>Remote Control Toys</t>
  </si>
  <si>
    <t>Trains &amp; Train Sets</t>
  </si>
  <si>
    <t>Action Figures</t>
  </si>
  <si>
    <t>Action Figure Playsets</t>
  </si>
  <si>
    <t>Action Figure Vehicles</t>
  </si>
  <si>
    <t>Interactive Gaming Figures</t>
  </si>
  <si>
    <t>Role Play</t>
  </si>
  <si>
    <t>Electronic Toys</t>
  </si>
  <si>
    <t>Learning Accessories</t>
  </si>
  <si>
    <t>Learning Books</t>
  </si>
  <si>
    <t>Science &amp; Education</t>
  </si>
  <si>
    <t>Wooden Toys</t>
  </si>
  <si>
    <t>Cards &amp; Casino Games</t>
  </si>
  <si>
    <t>Puzzles</t>
  </si>
  <si>
    <t>Band &amp; Orchestra</t>
  </si>
  <si>
    <t>Megaphones</t>
  </si>
  <si>
    <t>Band Instruments</t>
  </si>
  <si>
    <t>Drums &amp; Percussion</t>
  </si>
  <si>
    <t>Folk &amp; World Instruments</t>
  </si>
  <si>
    <t>Guitars &amp; Guitar Accessories</t>
  </si>
  <si>
    <t>Karaoke Machines</t>
  </si>
  <si>
    <t>Keyboards &amp; Accessories</t>
  </si>
  <si>
    <t>Microphones &amp; Headphones</t>
  </si>
  <si>
    <t>Musical Instruction</t>
  </si>
  <si>
    <t>Pianos &amp; Organs</t>
  </si>
  <si>
    <t>Department</t>
  </si>
  <si>
    <t>Pedal &amp; Push Riding Toys</t>
  </si>
  <si>
    <t>Powered Riding Toys</t>
  </si>
  <si>
    <t>Rockers &amp; Spring Horses</t>
  </si>
  <si>
    <t>Basic Blocks</t>
  </si>
  <si>
    <t>Building Sets &amp; Kits</t>
  </si>
  <si>
    <t>Magnetic Construction</t>
  </si>
  <si>
    <t>Stacking &amp; Shape Toys</t>
  </si>
  <si>
    <t>Specialty Building Toys</t>
  </si>
  <si>
    <t>Clay, Dough &amp; Pottery</t>
  </si>
  <si>
    <t>Craft Kits</t>
  </si>
  <si>
    <t>Drawing &amp; Coloring</t>
  </si>
  <si>
    <t>Easels &amp; Art Tables</t>
  </si>
  <si>
    <t>Jewelry &amp; Bead Kits</t>
  </si>
  <si>
    <t>Painting</t>
  </si>
  <si>
    <t>School Supplies</t>
  </si>
  <si>
    <t>Scrapbooking &amp; Photo</t>
  </si>
  <si>
    <t>Sewing</t>
  </si>
  <si>
    <t>Storage &amp; Organization</t>
  </si>
  <si>
    <t>Specialty Art Toys</t>
  </si>
  <si>
    <t>Board Games</t>
  </si>
  <si>
    <t>Brain Games</t>
  </si>
  <si>
    <t>Card Games</t>
  </si>
  <si>
    <t>Classic Games</t>
  </si>
  <si>
    <t>Lawn Games</t>
  </si>
  <si>
    <t>Party Games</t>
  </si>
  <si>
    <t>Poker &amp; Casino Games</t>
  </si>
  <si>
    <t>Strategy Games</t>
  </si>
  <si>
    <t>Last-In, First-Out</t>
  </si>
  <si>
    <t>First-In, First-Out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</si>
</sst>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/>
    </xf>
    <xf numFmtId="164" fontId="0" fillId="0" borderId="0" xfId="1" applyNumberFormat="1" applyFont="1"/>
    <xf numFmtId="0" fontId="3" fillId="0" borderId="0" xfId="0" applyFont="1"/>
    <xf numFmtId="0" fontId="4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indent="1"/>
    </xf>
    <xf numFmtId="0" fontId="0" fillId="0" borderId="3" xfId="0" applyBorder="1"/>
    <xf numFmtId="0" fontId="0" fillId="0" borderId="0" xfId="0"/>
    <xf numFmtId="164" fontId="0" fillId="0" borderId="3" xfId="0" applyNumberFormat="1" applyBorder="1"/>
    <xf numFmtId="0" fontId="5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0" xfId="0"/>
    <xf numFmtId="0" fontId="4" fillId="0" borderId="1" xfId="0" applyFont="1" applyBorder="1" applyAlignment="1">
      <alignment horizontal="center" wrapText="1"/>
    </xf>
    <xf numFmtId="0" fontId="0" fillId="0" borderId="2" xfId="0" applyBorder="1"/>
    <xf numFmtId="0" fontId="0" fillId="0" borderId="0" xfId="0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3"/>
  <sheetViews>
    <sheetView tabSelected="1" workbookViewId="0"/>
  </sheetViews>
  <sheetFormatPr defaultRowHeight="14.4" x14ac:dyDescent="0.3"/>
  <cols>
    <col min="1" max="1" width="29.6640625" customWidth="1"/>
    <col min="2" max="2" width="12.6640625" customWidth="1"/>
    <col min="3" max="3" width="13.6640625" customWidth="1"/>
    <col min="4" max="4" width="13.44140625" customWidth="1"/>
    <col min="5" max="9" width="16.88671875" customWidth="1"/>
    <col min="11" max="13" width="17" customWidth="1"/>
  </cols>
  <sheetData>
    <row r="1" spans="1:13" ht="18.75" x14ac:dyDescent="0.3">
      <c r="A1" s="3" t="s">
        <v>24</v>
      </c>
    </row>
    <row r="2" spans="1:13" ht="15" x14ac:dyDescent="0.25">
      <c r="A2" s="5" t="s">
        <v>5</v>
      </c>
    </row>
    <row r="4" spans="1:13" s="1" customFormat="1" ht="30" customHeight="1" x14ac:dyDescent="0.25">
      <c r="A4" s="17" t="s">
        <v>23</v>
      </c>
      <c r="B4" s="4" t="s">
        <v>25</v>
      </c>
      <c r="C4" s="4" t="s">
        <v>31</v>
      </c>
      <c r="D4" s="4" t="s">
        <v>90</v>
      </c>
      <c r="E4" s="4" t="s">
        <v>0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7</v>
      </c>
      <c r="K4" s="4" t="s">
        <v>8</v>
      </c>
      <c r="L4" s="4" t="s">
        <v>9</v>
      </c>
      <c r="M4" s="4" t="s">
        <v>10</v>
      </c>
    </row>
    <row r="5" spans="1:13" ht="15" x14ac:dyDescent="0.25">
      <c r="A5" s="18" t="s">
        <v>51</v>
      </c>
      <c r="B5" t="s">
        <v>26</v>
      </c>
      <c r="C5" s="12" t="s">
        <v>37</v>
      </c>
      <c r="D5" s="12" t="s">
        <v>36</v>
      </c>
      <c r="E5" s="2">
        <v>7280</v>
      </c>
      <c r="F5" s="2">
        <v>9100</v>
      </c>
      <c r="G5" s="2">
        <v>8008</v>
      </c>
      <c r="H5" s="2">
        <v>2496</v>
      </c>
      <c r="I5" s="2"/>
    </row>
    <row r="6" spans="1:13" ht="15" x14ac:dyDescent="0.25">
      <c r="A6" s="19" t="s">
        <v>91</v>
      </c>
      <c r="B6" t="s">
        <v>27</v>
      </c>
      <c r="C6" s="12" t="s">
        <v>38</v>
      </c>
      <c r="D6" s="12" t="s">
        <v>35</v>
      </c>
      <c r="E6" s="2">
        <v>15288</v>
      </c>
      <c r="F6" s="2">
        <v>0</v>
      </c>
      <c r="G6" s="2">
        <v>17108</v>
      </c>
      <c r="H6" s="2">
        <v>16016</v>
      </c>
      <c r="I6" s="2">
        <v>15652</v>
      </c>
    </row>
    <row r="7" spans="1:13" ht="15" x14ac:dyDescent="0.25">
      <c r="A7" s="19" t="s">
        <v>92</v>
      </c>
      <c r="B7" t="s">
        <v>28</v>
      </c>
      <c r="C7" s="12" t="s">
        <v>39</v>
      </c>
      <c r="D7" s="12" t="s">
        <v>33</v>
      </c>
      <c r="E7" s="2">
        <v>0</v>
      </c>
      <c r="F7" s="2">
        <v>8060</v>
      </c>
      <c r="G7" s="2">
        <v>0</v>
      </c>
      <c r="H7" s="2">
        <v>7280</v>
      </c>
      <c r="I7" s="2">
        <v>10920</v>
      </c>
    </row>
    <row r="8" spans="1:13" ht="15" x14ac:dyDescent="0.25">
      <c r="A8" s="19" t="s">
        <v>93</v>
      </c>
      <c r="B8" t="s">
        <v>29</v>
      </c>
      <c r="C8" s="12" t="s">
        <v>40</v>
      </c>
      <c r="D8" s="12" t="s">
        <v>34</v>
      </c>
      <c r="E8" s="2">
        <v>5824</v>
      </c>
      <c r="F8" s="2">
        <v>0</v>
      </c>
      <c r="G8" s="2">
        <v>11284</v>
      </c>
      <c r="H8" s="2">
        <v>6188</v>
      </c>
      <c r="I8" s="2">
        <v>5096</v>
      </c>
    </row>
    <row r="9" spans="1:13" ht="15" x14ac:dyDescent="0.25">
      <c r="A9" s="19" t="s">
        <v>52</v>
      </c>
      <c r="B9" t="s">
        <v>30</v>
      </c>
      <c r="C9" s="12" t="s">
        <v>38</v>
      </c>
      <c r="D9" s="12" t="s">
        <v>32</v>
      </c>
      <c r="E9" s="2">
        <v>2548</v>
      </c>
      <c r="F9" s="2">
        <v>3276</v>
      </c>
      <c r="G9" s="2">
        <v>2184</v>
      </c>
      <c r="H9" s="2">
        <v>728</v>
      </c>
      <c r="I9" s="2">
        <v>1092</v>
      </c>
    </row>
    <row r="10" spans="1:13" ht="15" x14ac:dyDescent="0.25">
      <c r="A10" s="19" t="s">
        <v>53</v>
      </c>
      <c r="B10" t="s">
        <v>26</v>
      </c>
      <c r="C10" s="12" t="s">
        <v>41</v>
      </c>
      <c r="D10" s="12" t="s">
        <v>32</v>
      </c>
      <c r="E10" s="2">
        <v>4004</v>
      </c>
      <c r="F10" s="2">
        <v>3640</v>
      </c>
      <c r="G10" s="2">
        <v>3640</v>
      </c>
      <c r="H10" s="2">
        <v>3640</v>
      </c>
      <c r="I10" s="2">
        <v>3822</v>
      </c>
    </row>
    <row r="11" spans="1:13" ht="15" x14ac:dyDescent="0.25">
      <c r="A11" s="19" t="s">
        <v>94</v>
      </c>
      <c r="B11" t="s">
        <v>26</v>
      </c>
      <c r="C11" s="12" t="s">
        <v>42</v>
      </c>
      <c r="D11" s="12" t="s">
        <v>33</v>
      </c>
      <c r="E11" s="2">
        <v>4290</v>
      </c>
      <c r="F11" s="2">
        <v>4732</v>
      </c>
      <c r="G11" s="2">
        <v>0</v>
      </c>
      <c r="H11" s="2">
        <v>0</v>
      </c>
      <c r="I11" s="2">
        <v>3458</v>
      </c>
    </row>
    <row r="12" spans="1:13" ht="15" x14ac:dyDescent="0.25">
      <c r="A12" s="19" t="s">
        <v>95</v>
      </c>
      <c r="B12" t="s">
        <v>26</v>
      </c>
      <c r="C12" s="12" t="s">
        <v>38</v>
      </c>
      <c r="D12" s="12" t="s">
        <v>32</v>
      </c>
      <c r="E12" s="2">
        <v>0</v>
      </c>
      <c r="F12" s="2">
        <v>0</v>
      </c>
      <c r="G12" s="2">
        <v>1274</v>
      </c>
      <c r="H12" s="2">
        <v>728</v>
      </c>
      <c r="I12" s="2">
        <v>1456</v>
      </c>
    </row>
    <row r="13" spans="1:13" ht="15" x14ac:dyDescent="0.25">
      <c r="A13" s="19" t="s">
        <v>96</v>
      </c>
      <c r="B13" t="s">
        <v>26</v>
      </c>
      <c r="C13" s="12" t="s">
        <v>37</v>
      </c>
      <c r="D13" s="12" t="s">
        <v>36</v>
      </c>
      <c r="E13" s="2">
        <v>22568</v>
      </c>
      <c r="F13" s="2">
        <v>20748</v>
      </c>
      <c r="G13" s="2">
        <v>17836</v>
      </c>
      <c r="H13" s="2">
        <v>19292</v>
      </c>
      <c r="I13" s="2">
        <v>24024</v>
      </c>
    </row>
    <row r="14" spans="1:13" ht="15" x14ac:dyDescent="0.25">
      <c r="A14" s="19" t="s">
        <v>97</v>
      </c>
      <c r="B14" t="s">
        <v>26</v>
      </c>
      <c r="C14" s="12" t="s">
        <v>42</v>
      </c>
      <c r="D14" s="12" t="s">
        <v>32</v>
      </c>
      <c r="E14" s="2">
        <v>25844</v>
      </c>
      <c r="F14" s="2">
        <v>26936</v>
      </c>
      <c r="G14" s="2">
        <v>27300</v>
      </c>
      <c r="H14" s="2">
        <v>25844</v>
      </c>
      <c r="I14" s="2">
        <v>21840</v>
      </c>
    </row>
    <row r="15" spans="1:13" ht="15" x14ac:dyDescent="0.25">
      <c r="A15" s="19" t="s">
        <v>98</v>
      </c>
      <c r="B15" t="s">
        <v>26</v>
      </c>
      <c r="C15" s="12" t="s">
        <v>43</v>
      </c>
      <c r="D15" s="12" t="s">
        <v>34</v>
      </c>
      <c r="E15" s="2">
        <v>18200</v>
      </c>
      <c r="F15" s="2">
        <v>18200</v>
      </c>
      <c r="G15" s="2">
        <v>20020</v>
      </c>
      <c r="H15" s="2">
        <v>19292</v>
      </c>
      <c r="I15" s="2">
        <v>19110</v>
      </c>
    </row>
    <row r="16" spans="1:13" ht="15" x14ac:dyDescent="0.25">
      <c r="A16" s="19" t="s">
        <v>99</v>
      </c>
      <c r="B16" t="s">
        <v>26</v>
      </c>
      <c r="C16" s="12" t="s">
        <v>44</v>
      </c>
      <c r="D16" s="12" t="s">
        <v>35</v>
      </c>
      <c r="E16" s="2">
        <v>13104</v>
      </c>
      <c r="F16" s="2">
        <v>13650</v>
      </c>
      <c r="G16" s="2">
        <v>14196</v>
      </c>
      <c r="H16" s="2">
        <v>13286</v>
      </c>
      <c r="I16" s="2">
        <v>12376</v>
      </c>
    </row>
    <row r="17" spans="1:9" ht="15" x14ac:dyDescent="0.25">
      <c r="A17" s="19" t="s">
        <v>100</v>
      </c>
      <c r="B17" t="s">
        <v>26</v>
      </c>
      <c r="C17" s="12" t="s">
        <v>37</v>
      </c>
      <c r="D17" s="12" t="s">
        <v>35</v>
      </c>
      <c r="E17" s="2">
        <v>10192</v>
      </c>
      <c r="F17" s="2">
        <v>9828</v>
      </c>
      <c r="G17" s="2">
        <v>9100</v>
      </c>
      <c r="H17" s="2">
        <v>9464</v>
      </c>
      <c r="I17" s="2">
        <v>9646</v>
      </c>
    </row>
    <row r="18" spans="1:9" ht="15" x14ac:dyDescent="0.25">
      <c r="A18" s="19" t="s">
        <v>101</v>
      </c>
      <c r="B18" t="s">
        <v>27</v>
      </c>
      <c r="C18" s="12" t="s">
        <v>39</v>
      </c>
      <c r="D18" s="12" t="s">
        <v>33</v>
      </c>
      <c r="E18" s="2">
        <v>0</v>
      </c>
      <c r="F18" s="2">
        <v>17108</v>
      </c>
      <c r="G18" s="2">
        <v>4732</v>
      </c>
      <c r="H18" s="2">
        <v>0</v>
      </c>
      <c r="I18" s="2">
        <v>9464</v>
      </c>
    </row>
    <row r="19" spans="1:9" ht="15" x14ac:dyDescent="0.25">
      <c r="A19" s="19" t="s">
        <v>102</v>
      </c>
      <c r="B19" t="s">
        <v>27</v>
      </c>
      <c r="C19" s="12" t="s">
        <v>44</v>
      </c>
      <c r="D19" s="12" t="s">
        <v>33</v>
      </c>
      <c r="E19" s="2">
        <v>1274</v>
      </c>
      <c r="F19" s="2">
        <v>1383</v>
      </c>
      <c r="G19" s="2">
        <v>3276</v>
      </c>
      <c r="H19" s="2">
        <v>3458</v>
      </c>
      <c r="I19" s="2">
        <v>2730</v>
      </c>
    </row>
    <row r="20" spans="1:9" ht="15" x14ac:dyDescent="0.25">
      <c r="A20" s="19" t="s">
        <v>103</v>
      </c>
      <c r="B20" t="s">
        <v>27</v>
      </c>
      <c r="C20" s="12" t="s">
        <v>44</v>
      </c>
      <c r="D20" s="12" t="s">
        <v>32</v>
      </c>
      <c r="E20" s="2">
        <v>4077</v>
      </c>
      <c r="F20" s="2">
        <v>3094</v>
      </c>
      <c r="G20" s="2">
        <v>4004</v>
      </c>
      <c r="H20" s="2">
        <v>3858</v>
      </c>
      <c r="I20" s="2">
        <v>3567</v>
      </c>
    </row>
    <row r="21" spans="1:9" ht="15" x14ac:dyDescent="0.25">
      <c r="A21" s="19" t="s">
        <v>104</v>
      </c>
      <c r="B21" t="s">
        <v>27</v>
      </c>
      <c r="C21" s="12" t="s">
        <v>45</v>
      </c>
      <c r="D21" s="12" t="s">
        <v>36</v>
      </c>
      <c r="E21" s="2">
        <v>0</v>
      </c>
      <c r="F21" s="2">
        <v>0</v>
      </c>
      <c r="G21" s="2">
        <v>0</v>
      </c>
      <c r="H21" s="2">
        <v>1092</v>
      </c>
      <c r="I21" s="2">
        <v>1128</v>
      </c>
    </row>
    <row r="22" spans="1:9" x14ac:dyDescent="0.3">
      <c r="A22" s="19" t="s">
        <v>105</v>
      </c>
      <c r="B22" t="s">
        <v>28</v>
      </c>
      <c r="C22" s="12" t="s">
        <v>45</v>
      </c>
      <c r="D22" s="12" t="s">
        <v>35</v>
      </c>
      <c r="E22" s="2">
        <v>22568</v>
      </c>
      <c r="F22" s="2">
        <v>19292</v>
      </c>
      <c r="G22" s="2">
        <v>10920</v>
      </c>
      <c r="H22" s="2">
        <v>1820</v>
      </c>
      <c r="I22" s="2">
        <v>0</v>
      </c>
    </row>
    <row r="23" spans="1:9" x14ac:dyDescent="0.3">
      <c r="A23" s="19" t="s">
        <v>106</v>
      </c>
      <c r="B23" t="s">
        <v>28</v>
      </c>
      <c r="C23" s="12" t="s">
        <v>43</v>
      </c>
      <c r="D23" s="12" t="s">
        <v>34</v>
      </c>
      <c r="E23" s="2">
        <v>16744</v>
      </c>
      <c r="F23" s="2">
        <v>17472</v>
      </c>
      <c r="G23" s="2">
        <v>17836</v>
      </c>
      <c r="H23" s="2">
        <v>16744</v>
      </c>
      <c r="I23" s="2">
        <v>16744</v>
      </c>
    </row>
    <row r="24" spans="1:9" x14ac:dyDescent="0.3">
      <c r="A24" s="19" t="s">
        <v>107</v>
      </c>
      <c r="B24" t="s">
        <v>28</v>
      </c>
      <c r="C24" s="12" t="s">
        <v>41</v>
      </c>
      <c r="D24" s="12" t="s">
        <v>34</v>
      </c>
      <c r="E24" s="2">
        <v>8372</v>
      </c>
      <c r="F24" s="2">
        <v>9464</v>
      </c>
      <c r="G24" s="2">
        <v>9646</v>
      </c>
      <c r="H24" s="2">
        <v>8008</v>
      </c>
      <c r="I24" s="2">
        <v>6916</v>
      </c>
    </row>
    <row r="25" spans="1:9" x14ac:dyDescent="0.3">
      <c r="A25" s="19" t="s">
        <v>108</v>
      </c>
      <c r="B25" t="s">
        <v>28</v>
      </c>
      <c r="C25" s="12" t="s">
        <v>46</v>
      </c>
      <c r="D25" s="12" t="s">
        <v>33</v>
      </c>
      <c r="E25" s="2">
        <v>14560</v>
      </c>
      <c r="F25" s="2">
        <v>15288</v>
      </c>
      <c r="G25" s="2">
        <v>15834</v>
      </c>
      <c r="H25" s="2">
        <v>16016</v>
      </c>
      <c r="I25" s="2">
        <v>17472</v>
      </c>
    </row>
    <row r="26" spans="1:9" x14ac:dyDescent="0.3">
      <c r="A26" s="19" t="s">
        <v>109</v>
      </c>
      <c r="B26" t="s">
        <v>28</v>
      </c>
      <c r="C26" s="12" t="s">
        <v>47</v>
      </c>
      <c r="D26" s="12" t="s">
        <v>36</v>
      </c>
      <c r="E26" s="2">
        <v>0</v>
      </c>
      <c r="F26" s="2">
        <v>0</v>
      </c>
      <c r="G26" s="2">
        <v>0</v>
      </c>
      <c r="H26" s="2">
        <v>6552</v>
      </c>
      <c r="I26" s="2">
        <v>0</v>
      </c>
    </row>
    <row r="27" spans="1:9" x14ac:dyDescent="0.3">
      <c r="A27" s="19" t="s">
        <v>110</v>
      </c>
      <c r="B27" t="s">
        <v>28</v>
      </c>
      <c r="C27" s="12" t="s">
        <v>38</v>
      </c>
      <c r="D27" s="12" t="s">
        <v>34</v>
      </c>
      <c r="E27" s="2">
        <v>11830</v>
      </c>
      <c r="F27" s="2">
        <v>10920</v>
      </c>
      <c r="G27" s="2">
        <v>14014</v>
      </c>
      <c r="H27" s="2">
        <v>13104</v>
      </c>
      <c r="I27" s="2">
        <v>9828</v>
      </c>
    </row>
    <row r="28" spans="1:9" x14ac:dyDescent="0.3">
      <c r="A28" s="19" t="s">
        <v>111</v>
      </c>
      <c r="B28" t="s">
        <v>28</v>
      </c>
      <c r="C28" s="12" t="s">
        <v>46</v>
      </c>
      <c r="D28" s="12" t="s">
        <v>35</v>
      </c>
      <c r="E28" s="2">
        <v>15288</v>
      </c>
      <c r="F28" s="2">
        <v>14742</v>
      </c>
      <c r="G28" s="2">
        <v>14014</v>
      </c>
      <c r="H28" s="2">
        <v>14196</v>
      </c>
      <c r="I28" s="2">
        <v>16016</v>
      </c>
    </row>
    <row r="29" spans="1:9" x14ac:dyDescent="0.3">
      <c r="A29" s="19" t="s">
        <v>112</v>
      </c>
      <c r="B29" t="s">
        <v>28</v>
      </c>
      <c r="C29" s="12" t="s">
        <v>41</v>
      </c>
      <c r="D29" s="12" t="s">
        <v>32</v>
      </c>
      <c r="E29" s="2">
        <v>22750</v>
      </c>
      <c r="F29" s="2">
        <v>22204</v>
      </c>
      <c r="G29" s="2">
        <v>21112</v>
      </c>
      <c r="H29" s="2">
        <v>17836</v>
      </c>
      <c r="I29" s="2">
        <v>19474</v>
      </c>
    </row>
    <row r="30" spans="1:9" x14ac:dyDescent="0.3">
      <c r="A30" s="19" t="s">
        <v>113</v>
      </c>
      <c r="B30" t="s">
        <v>28</v>
      </c>
      <c r="C30" s="12" t="s">
        <v>46</v>
      </c>
      <c r="D30" s="12" t="s">
        <v>33</v>
      </c>
      <c r="E30" s="2">
        <v>0</v>
      </c>
      <c r="F30" s="2">
        <v>0</v>
      </c>
      <c r="G30" s="2">
        <v>0</v>
      </c>
      <c r="H30" s="2">
        <v>2184</v>
      </c>
      <c r="I30" s="2">
        <v>12740</v>
      </c>
    </row>
    <row r="31" spans="1:9" x14ac:dyDescent="0.3">
      <c r="A31" s="19" t="s">
        <v>114</v>
      </c>
      <c r="B31" t="s">
        <v>28</v>
      </c>
      <c r="C31" s="12" t="s">
        <v>41</v>
      </c>
      <c r="D31" s="12" t="s">
        <v>35</v>
      </c>
      <c r="E31" s="2">
        <v>1456</v>
      </c>
      <c r="F31" s="2">
        <v>1638</v>
      </c>
      <c r="G31" s="2">
        <v>0</v>
      </c>
      <c r="H31" s="2">
        <v>0</v>
      </c>
      <c r="I31" s="2">
        <v>1092</v>
      </c>
    </row>
    <row r="32" spans="1:9" x14ac:dyDescent="0.3">
      <c r="A32" s="19" t="s">
        <v>115</v>
      </c>
      <c r="B32" t="s">
        <v>29</v>
      </c>
      <c r="C32" s="12" t="s">
        <v>42</v>
      </c>
      <c r="D32" s="12" t="s">
        <v>36</v>
      </c>
      <c r="E32" s="2">
        <v>23660</v>
      </c>
      <c r="F32" s="2">
        <v>21840</v>
      </c>
      <c r="G32" s="2">
        <v>22568</v>
      </c>
      <c r="H32" s="2">
        <v>22932</v>
      </c>
      <c r="I32" s="2">
        <v>22750</v>
      </c>
    </row>
    <row r="33" spans="1:9" x14ac:dyDescent="0.3">
      <c r="A33" s="19" t="s">
        <v>116</v>
      </c>
      <c r="B33" t="s">
        <v>29</v>
      </c>
      <c r="C33" s="12" t="s">
        <v>42</v>
      </c>
      <c r="D33" s="12" t="s">
        <v>36</v>
      </c>
      <c r="E33" s="2">
        <v>34580</v>
      </c>
      <c r="F33" s="2">
        <v>37128</v>
      </c>
      <c r="G33" s="2">
        <v>38038</v>
      </c>
      <c r="H33" s="2">
        <v>32032</v>
      </c>
      <c r="I33" s="2">
        <v>0</v>
      </c>
    </row>
    <row r="34" spans="1:9" x14ac:dyDescent="0.3">
      <c r="A34" s="19" t="s">
        <v>117</v>
      </c>
      <c r="B34" t="s">
        <v>29</v>
      </c>
      <c r="C34" s="12" t="s">
        <v>44</v>
      </c>
      <c r="D34" s="12" t="s">
        <v>34</v>
      </c>
      <c r="E34" s="2">
        <v>49504</v>
      </c>
      <c r="F34" s="2">
        <v>50960</v>
      </c>
      <c r="G34" s="2">
        <v>48048</v>
      </c>
      <c r="H34" s="2">
        <v>50414</v>
      </c>
      <c r="I34" s="2">
        <v>41714</v>
      </c>
    </row>
    <row r="35" spans="1:9" x14ac:dyDescent="0.3">
      <c r="A35" s="16" t="s">
        <v>54</v>
      </c>
      <c r="B35" t="s">
        <v>29</v>
      </c>
      <c r="C35" s="12" t="s">
        <v>43</v>
      </c>
      <c r="D35" s="12" t="s">
        <v>33</v>
      </c>
      <c r="E35" s="2">
        <v>31304</v>
      </c>
      <c r="F35" s="2">
        <v>29848</v>
      </c>
      <c r="G35" s="2">
        <v>28392</v>
      </c>
      <c r="H35" s="2">
        <v>0</v>
      </c>
      <c r="I35" s="2">
        <v>0</v>
      </c>
    </row>
    <row r="36" spans="1:9" x14ac:dyDescent="0.3">
      <c r="A36" s="16" t="s">
        <v>55</v>
      </c>
      <c r="B36" t="s">
        <v>29</v>
      </c>
      <c r="C36" s="12" t="s">
        <v>37</v>
      </c>
      <c r="D36" s="12" t="s">
        <v>34</v>
      </c>
      <c r="E36" s="2">
        <v>14560</v>
      </c>
      <c r="F36" s="2">
        <v>15288</v>
      </c>
      <c r="G36" s="2">
        <v>15834</v>
      </c>
      <c r="H36" s="2">
        <v>17654</v>
      </c>
      <c r="I36" s="2">
        <v>0</v>
      </c>
    </row>
    <row r="37" spans="1:9" x14ac:dyDescent="0.3">
      <c r="A37" s="16" t="s">
        <v>56</v>
      </c>
      <c r="B37" t="s">
        <v>29</v>
      </c>
      <c r="C37" s="12" t="s">
        <v>44</v>
      </c>
      <c r="D37" s="12" t="s">
        <v>34</v>
      </c>
      <c r="E37" s="2">
        <v>10920</v>
      </c>
      <c r="F37" s="2">
        <v>0</v>
      </c>
      <c r="G37" s="2">
        <v>0</v>
      </c>
      <c r="H37" s="2">
        <v>10192</v>
      </c>
      <c r="I37" s="2">
        <v>7644</v>
      </c>
    </row>
    <row r="38" spans="1:9" x14ac:dyDescent="0.3">
      <c r="A38" s="16" t="s">
        <v>57</v>
      </c>
      <c r="B38" t="s">
        <v>29</v>
      </c>
      <c r="C38" s="12" t="s">
        <v>38</v>
      </c>
      <c r="D38" s="12" t="s">
        <v>35</v>
      </c>
      <c r="E38" s="2">
        <v>20384</v>
      </c>
      <c r="F38" s="2">
        <v>18928</v>
      </c>
      <c r="G38" s="2">
        <v>19292</v>
      </c>
      <c r="H38" s="2">
        <v>18564</v>
      </c>
      <c r="I38" s="2">
        <v>17836</v>
      </c>
    </row>
    <row r="39" spans="1:9" x14ac:dyDescent="0.3">
      <c r="A39" s="16" t="s">
        <v>50</v>
      </c>
      <c r="B39" t="s">
        <v>29</v>
      </c>
      <c r="C39" s="12" t="s">
        <v>44</v>
      </c>
      <c r="D39" s="12" t="s">
        <v>32</v>
      </c>
      <c r="E39" s="2">
        <v>3094</v>
      </c>
      <c r="F39" s="2">
        <v>4186</v>
      </c>
      <c r="G39" s="2">
        <v>5169</v>
      </c>
      <c r="H39" s="2">
        <v>5424</v>
      </c>
      <c r="I39" s="2">
        <v>3494</v>
      </c>
    </row>
    <row r="40" spans="1:9" x14ac:dyDescent="0.3">
      <c r="A40" s="16" t="s">
        <v>58</v>
      </c>
      <c r="B40" t="s">
        <v>29</v>
      </c>
      <c r="C40" s="12" t="s">
        <v>48</v>
      </c>
      <c r="D40" s="12" t="s">
        <v>35</v>
      </c>
      <c r="E40" s="2">
        <v>1165</v>
      </c>
      <c r="F40" s="2">
        <v>1638</v>
      </c>
      <c r="G40" s="2">
        <v>582</v>
      </c>
      <c r="H40" s="2">
        <v>0</v>
      </c>
      <c r="I40" s="2">
        <v>2002</v>
      </c>
    </row>
    <row r="41" spans="1:9" x14ac:dyDescent="0.3">
      <c r="A41" s="16" t="s">
        <v>59</v>
      </c>
      <c r="B41" t="s">
        <v>30</v>
      </c>
      <c r="C41" s="12" t="s">
        <v>38</v>
      </c>
      <c r="D41" s="12" t="s">
        <v>33</v>
      </c>
      <c r="E41" s="2">
        <v>0</v>
      </c>
      <c r="F41" s="2">
        <v>0</v>
      </c>
      <c r="G41" s="2">
        <v>0</v>
      </c>
      <c r="H41" s="2">
        <v>0</v>
      </c>
      <c r="I41" s="2">
        <v>21840</v>
      </c>
    </row>
    <row r="42" spans="1:9" x14ac:dyDescent="0.3">
      <c r="A42" s="16" t="s">
        <v>60</v>
      </c>
      <c r="B42" t="s">
        <v>30</v>
      </c>
      <c r="C42" s="12" t="s">
        <v>38</v>
      </c>
      <c r="D42" s="12" t="s">
        <v>33</v>
      </c>
      <c r="E42" s="2">
        <v>29120</v>
      </c>
      <c r="F42" s="2">
        <v>30576</v>
      </c>
      <c r="G42" s="2">
        <v>29484</v>
      </c>
      <c r="H42" s="2">
        <v>4732</v>
      </c>
      <c r="I42" s="2">
        <v>0</v>
      </c>
    </row>
    <row r="43" spans="1:9" x14ac:dyDescent="0.3">
      <c r="A43" s="16" t="s">
        <v>61</v>
      </c>
      <c r="B43" t="s">
        <v>30</v>
      </c>
      <c r="C43" s="12" t="s">
        <v>42</v>
      </c>
      <c r="D43" s="12" t="s">
        <v>32</v>
      </c>
      <c r="E43" s="2">
        <v>34944</v>
      </c>
      <c r="F43" s="2">
        <v>8372</v>
      </c>
      <c r="G43" s="2">
        <v>0</v>
      </c>
      <c r="H43" s="2">
        <v>0</v>
      </c>
      <c r="I43" s="2">
        <v>0</v>
      </c>
    </row>
    <row r="44" spans="1:9" x14ac:dyDescent="0.3">
      <c r="A44" s="16" t="s">
        <v>62</v>
      </c>
      <c r="B44" t="s">
        <v>30</v>
      </c>
      <c r="C44" s="12" t="s">
        <v>41</v>
      </c>
      <c r="D44" s="12" t="s">
        <v>32</v>
      </c>
      <c r="E44" s="2">
        <v>27664</v>
      </c>
      <c r="F44" s="2">
        <v>25844</v>
      </c>
      <c r="G44" s="2">
        <v>26936</v>
      </c>
      <c r="H44" s="2">
        <v>28756</v>
      </c>
      <c r="I44" s="2">
        <v>15652</v>
      </c>
    </row>
    <row r="45" spans="1:9" x14ac:dyDescent="0.3">
      <c r="A45" s="16" t="s">
        <v>63</v>
      </c>
      <c r="B45" t="s">
        <v>30</v>
      </c>
      <c r="C45" s="12" t="s">
        <v>44</v>
      </c>
      <c r="D45" s="12" t="s">
        <v>35</v>
      </c>
      <c r="E45" s="2">
        <v>20384</v>
      </c>
      <c r="F45" s="2">
        <v>4732</v>
      </c>
      <c r="G45" s="2">
        <v>0</v>
      </c>
      <c r="H45" s="2">
        <v>1092</v>
      </c>
      <c r="I45" s="2">
        <v>9828</v>
      </c>
    </row>
    <row r="46" spans="1:9" x14ac:dyDescent="0.3">
      <c r="A46" s="16" t="s">
        <v>64</v>
      </c>
      <c r="B46" t="s">
        <v>30</v>
      </c>
      <c r="C46" s="12" t="s">
        <v>39</v>
      </c>
      <c r="D46" s="12" t="s">
        <v>36</v>
      </c>
      <c r="E46" s="2">
        <v>0</v>
      </c>
      <c r="F46" s="2">
        <v>0</v>
      </c>
      <c r="G46" s="2">
        <v>0</v>
      </c>
      <c r="H46" s="2">
        <v>0</v>
      </c>
      <c r="I46" s="2">
        <v>34944</v>
      </c>
    </row>
    <row r="47" spans="1:9" x14ac:dyDescent="0.3">
      <c r="A47" s="16" t="s">
        <v>65</v>
      </c>
      <c r="B47" t="s">
        <v>30</v>
      </c>
      <c r="C47" s="12" t="s">
        <v>39</v>
      </c>
      <c r="D47" s="12" t="s">
        <v>34</v>
      </c>
      <c r="E47" s="2">
        <v>3494</v>
      </c>
      <c r="F47" s="2">
        <v>3203</v>
      </c>
      <c r="G47" s="2">
        <v>3167</v>
      </c>
      <c r="H47" s="2">
        <v>2184</v>
      </c>
      <c r="I47" s="2">
        <v>2657</v>
      </c>
    </row>
    <row r="48" spans="1:9" x14ac:dyDescent="0.3">
      <c r="A48" s="16" t="s">
        <v>66</v>
      </c>
      <c r="B48" t="s">
        <v>30</v>
      </c>
      <c r="C48" s="12" t="s">
        <v>40</v>
      </c>
      <c r="D48" s="12" t="s">
        <v>34</v>
      </c>
      <c r="E48" s="2">
        <v>22204</v>
      </c>
      <c r="F48" s="2">
        <v>19292</v>
      </c>
      <c r="G48" s="2">
        <v>21112</v>
      </c>
      <c r="H48" s="2">
        <v>20202</v>
      </c>
      <c r="I48" s="2">
        <v>14924</v>
      </c>
    </row>
    <row r="49" spans="1:9" x14ac:dyDescent="0.3">
      <c r="A49" s="16" t="s">
        <v>67</v>
      </c>
      <c r="B49" t="s">
        <v>30</v>
      </c>
      <c r="C49" s="12" t="s">
        <v>41</v>
      </c>
      <c r="D49" s="12" t="s">
        <v>33</v>
      </c>
      <c r="E49" s="2">
        <v>5824</v>
      </c>
      <c r="F49" s="2">
        <v>6552</v>
      </c>
      <c r="G49" s="2">
        <v>4186</v>
      </c>
      <c r="H49" s="2">
        <v>3822</v>
      </c>
      <c r="I49" s="2">
        <v>4368</v>
      </c>
    </row>
    <row r="50" spans="1:9" x14ac:dyDescent="0.3">
      <c r="A50" s="16" t="s">
        <v>68</v>
      </c>
      <c r="B50" t="s">
        <v>30</v>
      </c>
      <c r="C50" s="12" t="s">
        <v>46</v>
      </c>
      <c r="D50" s="12" t="s">
        <v>34</v>
      </c>
      <c r="E50" s="2">
        <v>6916</v>
      </c>
      <c r="F50" s="2">
        <v>8372</v>
      </c>
      <c r="G50" s="2">
        <v>9464</v>
      </c>
      <c r="H50" s="2">
        <v>10192</v>
      </c>
      <c r="I50" s="2">
        <v>12922</v>
      </c>
    </row>
    <row r="51" spans="1:9" x14ac:dyDescent="0.3">
      <c r="A51" s="16" t="s">
        <v>69</v>
      </c>
      <c r="B51" t="s">
        <v>30</v>
      </c>
      <c r="C51" s="12" t="s">
        <v>47</v>
      </c>
      <c r="D51" s="12" t="s">
        <v>32</v>
      </c>
      <c r="E51" s="2">
        <v>13104</v>
      </c>
      <c r="F51" s="2">
        <v>12740</v>
      </c>
      <c r="G51" s="2">
        <v>11284</v>
      </c>
      <c r="H51" s="2">
        <v>0</v>
      </c>
      <c r="I51" s="2">
        <v>0</v>
      </c>
    </row>
    <row r="52" spans="1:9" x14ac:dyDescent="0.3">
      <c r="A52" s="16" t="s">
        <v>70</v>
      </c>
      <c r="B52" t="s">
        <v>30</v>
      </c>
      <c r="C52" s="12" t="s">
        <v>37</v>
      </c>
      <c r="D52" s="12" t="s">
        <v>34</v>
      </c>
      <c r="E52" s="2">
        <v>6552</v>
      </c>
      <c r="F52" s="2">
        <v>6734</v>
      </c>
      <c r="G52" s="2">
        <v>7098</v>
      </c>
      <c r="H52" s="2">
        <v>9464</v>
      </c>
      <c r="I52" s="2">
        <v>8372</v>
      </c>
    </row>
    <row r="53" spans="1:9" x14ac:dyDescent="0.3">
      <c r="A53" s="16" t="s">
        <v>71</v>
      </c>
      <c r="B53" t="s">
        <v>30</v>
      </c>
      <c r="C53" s="12" t="s">
        <v>41</v>
      </c>
      <c r="D53" s="12" t="s">
        <v>33</v>
      </c>
      <c r="E53" s="2">
        <v>2730</v>
      </c>
      <c r="F53" s="2">
        <v>3276</v>
      </c>
      <c r="G53" s="2">
        <v>3494</v>
      </c>
      <c r="H53" s="2">
        <v>2985</v>
      </c>
      <c r="I53" s="2">
        <v>1456</v>
      </c>
    </row>
    <row r="54" spans="1:9" x14ac:dyDescent="0.3">
      <c r="A54" s="16" t="s">
        <v>72</v>
      </c>
      <c r="B54" t="s">
        <v>30</v>
      </c>
      <c r="C54" s="12" t="s">
        <v>38</v>
      </c>
      <c r="D54" s="12" t="s">
        <v>33</v>
      </c>
      <c r="E54" s="2">
        <v>0</v>
      </c>
      <c r="F54" s="2">
        <v>0</v>
      </c>
      <c r="G54" s="2">
        <v>2366</v>
      </c>
      <c r="H54" s="2">
        <v>5970</v>
      </c>
      <c r="I54" s="2">
        <v>10192</v>
      </c>
    </row>
    <row r="55" spans="1:9" x14ac:dyDescent="0.3">
      <c r="A55" s="16" t="s">
        <v>73</v>
      </c>
      <c r="B55" t="s">
        <v>30</v>
      </c>
      <c r="C55" s="12" t="s">
        <v>42</v>
      </c>
      <c r="D55" s="12" t="s">
        <v>32</v>
      </c>
      <c r="E55" s="2">
        <v>13832</v>
      </c>
      <c r="F55" s="2">
        <v>14196</v>
      </c>
      <c r="G55" s="2">
        <v>12740</v>
      </c>
      <c r="H55" s="2">
        <v>13104</v>
      </c>
      <c r="I55" s="2">
        <v>11284</v>
      </c>
    </row>
    <row r="56" spans="1:9" x14ac:dyDescent="0.3">
      <c r="A56" s="16" t="s">
        <v>74</v>
      </c>
      <c r="B56" t="s">
        <v>30</v>
      </c>
      <c r="C56" s="12" t="s">
        <v>38</v>
      </c>
      <c r="D56" s="12" t="s">
        <v>36</v>
      </c>
      <c r="E56" s="2">
        <v>2366</v>
      </c>
      <c r="F56" s="2">
        <v>2257</v>
      </c>
      <c r="G56" s="2">
        <v>2330</v>
      </c>
      <c r="H56" s="2">
        <v>2803</v>
      </c>
      <c r="I56" s="2">
        <v>2657</v>
      </c>
    </row>
    <row r="57" spans="1:9" x14ac:dyDescent="0.3">
      <c r="A57" s="16" t="s">
        <v>75</v>
      </c>
      <c r="B57" t="s">
        <v>30</v>
      </c>
      <c r="C57" s="12" t="s">
        <v>49</v>
      </c>
      <c r="D57" s="12" t="s">
        <v>32</v>
      </c>
      <c r="E57" s="2">
        <v>25480</v>
      </c>
      <c r="F57" s="2">
        <v>27664</v>
      </c>
      <c r="G57" s="2">
        <v>26936</v>
      </c>
      <c r="H57" s="2">
        <v>22932</v>
      </c>
      <c r="I57" s="2">
        <v>17836</v>
      </c>
    </row>
    <row r="58" spans="1:9" x14ac:dyDescent="0.3">
      <c r="A58" s="16" t="s">
        <v>76</v>
      </c>
      <c r="B58" t="s">
        <v>27</v>
      </c>
      <c r="C58" s="12" t="s">
        <v>42</v>
      </c>
      <c r="D58" s="12" t="s">
        <v>32</v>
      </c>
      <c r="E58" s="2">
        <v>20384</v>
      </c>
      <c r="F58" s="2">
        <v>0</v>
      </c>
      <c r="G58" s="2">
        <v>0</v>
      </c>
      <c r="H58" s="2">
        <v>0</v>
      </c>
      <c r="I58" s="2">
        <v>4732</v>
      </c>
    </row>
    <row r="59" spans="1:9" x14ac:dyDescent="0.3">
      <c r="A59" s="16" t="s">
        <v>77</v>
      </c>
      <c r="B59" t="s">
        <v>27</v>
      </c>
      <c r="C59" s="12" t="s">
        <v>41</v>
      </c>
      <c r="D59" s="12" t="s">
        <v>32</v>
      </c>
      <c r="E59" s="2">
        <v>33124</v>
      </c>
      <c r="F59" s="2">
        <v>32032</v>
      </c>
      <c r="G59" s="2">
        <v>31304</v>
      </c>
      <c r="H59" s="2">
        <v>28210</v>
      </c>
      <c r="I59" s="2">
        <v>26572</v>
      </c>
    </row>
    <row r="60" spans="1:9" x14ac:dyDescent="0.3">
      <c r="A60" s="16" t="s">
        <v>78</v>
      </c>
      <c r="B60" t="s">
        <v>27</v>
      </c>
      <c r="C60" s="12" t="s">
        <v>38</v>
      </c>
      <c r="D60" s="12" t="s">
        <v>34</v>
      </c>
      <c r="E60" s="2">
        <v>18018</v>
      </c>
      <c r="F60" s="2">
        <v>14924</v>
      </c>
      <c r="G60" s="2">
        <v>15652</v>
      </c>
      <c r="H60" s="2">
        <v>19838</v>
      </c>
      <c r="I60" s="2">
        <v>18928</v>
      </c>
    </row>
    <row r="61" spans="1:9" x14ac:dyDescent="0.3">
      <c r="A61" s="16" t="s">
        <v>79</v>
      </c>
      <c r="B61" t="s">
        <v>27</v>
      </c>
      <c r="C61" s="12" t="s">
        <v>45</v>
      </c>
      <c r="D61" s="12" t="s">
        <v>34</v>
      </c>
      <c r="E61" s="2">
        <v>4368</v>
      </c>
      <c r="F61" s="2">
        <v>10192</v>
      </c>
      <c r="G61" s="2">
        <v>9646</v>
      </c>
      <c r="H61" s="2">
        <v>8736</v>
      </c>
      <c r="I61" s="2">
        <v>10010</v>
      </c>
    </row>
    <row r="62" spans="1:9" x14ac:dyDescent="0.3">
      <c r="A62" s="16" t="s">
        <v>80</v>
      </c>
      <c r="B62" t="s">
        <v>27</v>
      </c>
      <c r="C62" s="12" t="s">
        <v>43</v>
      </c>
      <c r="D62" s="12" t="s">
        <v>33</v>
      </c>
      <c r="E62" s="2">
        <v>0</v>
      </c>
      <c r="F62" s="2">
        <v>0</v>
      </c>
      <c r="G62" s="2">
        <v>22932</v>
      </c>
      <c r="H62" s="2">
        <v>21112</v>
      </c>
      <c r="I62" s="2">
        <v>14378</v>
      </c>
    </row>
    <row r="63" spans="1:9" s="16" customFormat="1" x14ac:dyDescent="0.3">
      <c r="A63" s="16" t="s">
        <v>81</v>
      </c>
      <c r="B63" s="16" t="s">
        <v>28</v>
      </c>
      <c r="C63" s="12" t="s">
        <v>41</v>
      </c>
      <c r="D63" s="12" t="s">
        <v>34</v>
      </c>
      <c r="E63" s="2">
        <v>4950</v>
      </c>
      <c r="F63" s="2">
        <v>0</v>
      </c>
      <c r="G63" s="2">
        <v>9591</v>
      </c>
      <c r="H63" s="2">
        <v>5260</v>
      </c>
      <c r="I63" s="2">
        <v>4332</v>
      </c>
    </row>
    <row r="64" spans="1:9" s="16" customFormat="1" x14ac:dyDescent="0.3">
      <c r="A64" s="16" t="s">
        <v>82</v>
      </c>
      <c r="B64" s="16" t="s">
        <v>28</v>
      </c>
      <c r="C64" s="12" t="s">
        <v>38</v>
      </c>
      <c r="D64" s="12" t="s">
        <v>33</v>
      </c>
      <c r="E64" s="2">
        <v>2166</v>
      </c>
      <c r="F64" s="2">
        <v>2785</v>
      </c>
      <c r="G64" s="2">
        <v>1856</v>
      </c>
      <c r="H64" s="2">
        <v>619</v>
      </c>
      <c r="I64" s="2">
        <v>928</v>
      </c>
    </row>
    <row r="65" spans="1:9" s="16" customFormat="1" x14ac:dyDescent="0.3">
      <c r="A65" s="16" t="s">
        <v>83</v>
      </c>
      <c r="B65" s="16" t="s">
        <v>28</v>
      </c>
      <c r="C65" s="12" t="s">
        <v>37</v>
      </c>
      <c r="D65" s="12" t="s">
        <v>33</v>
      </c>
      <c r="E65" s="2">
        <v>3403</v>
      </c>
      <c r="F65" s="2">
        <v>3094</v>
      </c>
      <c r="G65" s="2">
        <v>3094</v>
      </c>
      <c r="H65" s="2">
        <v>3094</v>
      </c>
      <c r="I65" s="2">
        <v>3249</v>
      </c>
    </row>
    <row r="66" spans="1:9" s="16" customFormat="1" x14ac:dyDescent="0.3">
      <c r="A66" s="16" t="s">
        <v>84</v>
      </c>
      <c r="B66" s="16" t="s">
        <v>28</v>
      </c>
      <c r="C66" s="12" t="s">
        <v>37</v>
      </c>
      <c r="D66" s="12" t="s">
        <v>35</v>
      </c>
      <c r="E66" s="2">
        <v>3647</v>
      </c>
      <c r="F66" s="2">
        <v>4022</v>
      </c>
      <c r="G66" s="2">
        <v>0</v>
      </c>
      <c r="H66" s="2">
        <v>3260</v>
      </c>
      <c r="I66" s="2">
        <v>2939</v>
      </c>
    </row>
    <row r="67" spans="1:9" s="16" customFormat="1" x14ac:dyDescent="0.3">
      <c r="A67" s="16" t="s">
        <v>85</v>
      </c>
      <c r="B67" s="16" t="s">
        <v>29</v>
      </c>
      <c r="C67" s="12" t="s">
        <v>39</v>
      </c>
      <c r="D67" s="12" t="s">
        <v>35</v>
      </c>
      <c r="E67" s="2">
        <v>404</v>
      </c>
      <c r="F67" s="2">
        <v>0</v>
      </c>
      <c r="G67" s="2">
        <v>1083</v>
      </c>
      <c r="H67" s="2">
        <v>619</v>
      </c>
      <c r="I67" s="2">
        <v>1238</v>
      </c>
    </row>
    <row r="68" spans="1:9" s="16" customFormat="1" x14ac:dyDescent="0.3">
      <c r="A68" s="16" t="s">
        <v>86</v>
      </c>
      <c r="B68" s="16" t="s">
        <v>29</v>
      </c>
      <c r="C68" s="12" t="s">
        <v>40</v>
      </c>
      <c r="D68" s="12" t="s">
        <v>32</v>
      </c>
      <c r="E68" s="2">
        <v>0</v>
      </c>
      <c r="F68" s="2">
        <v>5870</v>
      </c>
      <c r="G68" s="2">
        <v>4022</v>
      </c>
      <c r="H68" s="2">
        <v>0</v>
      </c>
      <c r="I68" s="2">
        <v>8044</v>
      </c>
    </row>
    <row r="69" spans="1:9" s="16" customFormat="1" x14ac:dyDescent="0.3">
      <c r="A69" s="16" t="s">
        <v>87</v>
      </c>
      <c r="B69" s="16" t="s">
        <v>29</v>
      </c>
      <c r="C69" s="12" t="s">
        <v>44</v>
      </c>
      <c r="D69" s="12" t="s">
        <v>35</v>
      </c>
      <c r="E69" s="2">
        <v>1083</v>
      </c>
      <c r="F69" s="2">
        <v>1176</v>
      </c>
      <c r="G69" s="2">
        <v>2785</v>
      </c>
      <c r="H69" s="2">
        <v>2939</v>
      </c>
      <c r="I69" s="2">
        <v>2321</v>
      </c>
    </row>
    <row r="70" spans="1:9" s="16" customFormat="1" x14ac:dyDescent="0.3">
      <c r="A70" s="16" t="s">
        <v>88</v>
      </c>
      <c r="B70" s="16" t="s">
        <v>29</v>
      </c>
      <c r="C70" s="12" t="s">
        <v>44</v>
      </c>
      <c r="D70" s="12" t="s">
        <v>34</v>
      </c>
      <c r="E70" s="2">
        <v>3465</v>
      </c>
      <c r="F70" s="2">
        <v>2630</v>
      </c>
      <c r="G70" s="2">
        <v>3403</v>
      </c>
      <c r="H70" s="2">
        <v>3280</v>
      </c>
      <c r="I70" s="2">
        <v>3032</v>
      </c>
    </row>
    <row r="71" spans="1:9" s="16" customFormat="1" x14ac:dyDescent="0.3">
      <c r="A71" s="16" t="s">
        <v>89</v>
      </c>
      <c r="B71" s="16" t="s">
        <v>29</v>
      </c>
      <c r="C71" s="12" t="s">
        <v>39</v>
      </c>
      <c r="D71" s="12" t="s">
        <v>34</v>
      </c>
      <c r="E71" s="2">
        <v>0</v>
      </c>
      <c r="F71" s="2">
        <v>0</v>
      </c>
      <c r="G71" s="2">
        <v>0</v>
      </c>
      <c r="H71" s="2">
        <v>928</v>
      </c>
      <c r="I71" s="2">
        <v>959</v>
      </c>
    </row>
    <row r="72" spans="1:9" ht="15" thickBot="1" x14ac:dyDescent="0.35">
      <c r="A72" s="6" t="s">
        <v>6</v>
      </c>
      <c r="E72" s="9"/>
      <c r="F72" s="7"/>
      <c r="G72" s="7"/>
      <c r="H72" s="7"/>
      <c r="I72" s="7"/>
    </row>
    <row r="73" spans="1:9" ht="15" thickTop="1" x14ac:dyDescent="0.3"/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"/>
  <sheetViews>
    <sheetView workbookViewId="0">
      <selection activeCell="A30" sqref="A30"/>
    </sheetView>
  </sheetViews>
  <sheetFormatPr defaultRowHeight="14.4" x14ac:dyDescent="0.3"/>
  <cols>
    <col min="1" max="1" width="22.33203125" customWidth="1"/>
    <col min="2" max="2" width="12.21875" customWidth="1"/>
    <col min="3" max="4" width="9.109375" customWidth="1"/>
    <col min="5" max="5" width="5.6640625" customWidth="1"/>
  </cols>
  <sheetData>
    <row r="1" spans="1:6" ht="18.75" x14ac:dyDescent="0.3">
      <c r="A1" s="3" t="s">
        <v>51</v>
      </c>
    </row>
    <row r="2" spans="1:6" ht="18.75" x14ac:dyDescent="0.3">
      <c r="A2" s="3" t="s">
        <v>12</v>
      </c>
    </row>
    <row r="3" spans="1:6" ht="7.5" customHeight="1" x14ac:dyDescent="0.25"/>
    <row r="4" spans="1:6" ht="15" x14ac:dyDescent="0.25">
      <c r="A4" s="10" t="s">
        <v>13</v>
      </c>
      <c r="C4" t="s">
        <v>22</v>
      </c>
      <c r="F4" s="11">
        <v>34</v>
      </c>
    </row>
    <row r="5" spans="1:6" ht="15" x14ac:dyDescent="0.25">
      <c r="A5" s="6" t="s">
        <v>118</v>
      </c>
    </row>
    <row r="6" spans="1:6" ht="15" x14ac:dyDescent="0.25">
      <c r="A6" s="6" t="s">
        <v>119</v>
      </c>
    </row>
    <row r="7" spans="1:6" ht="15" x14ac:dyDescent="0.25">
      <c r="A7" s="6" t="s">
        <v>11</v>
      </c>
    </row>
    <row r="8" spans="1:6" s="8" customFormat="1" ht="15" x14ac:dyDescent="0.25">
      <c r="A8" s="6"/>
    </row>
    <row r="9" spans="1:6" ht="30" x14ac:dyDescent="0.25">
      <c r="B9" s="13" t="s">
        <v>15</v>
      </c>
      <c r="C9" s="14" t="s">
        <v>16</v>
      </c>
      <c r="D9" s="13" t="s">
        <v>17</v>
      </c>
    </row>
    <row r="10" spans="1:6" ht="15" x14ac:dyDescent="0.25">
      <c r="A10" s="11" t="s">
        <v>14</v>
      </c>
      <c r="B10" s="12">
        <v>26</v>
      </c>
      <c r="C10" s="2">
        <v>96</v>
      </c>
      <c r="D10" s="2">
        <f>C10*B10</f>
        <v>2496</v>
      </c>
    </row>
    <row r="11" spans="1:6" ht="15" x14ac:dyDescent="0.25">
      <c r="A11" s="11" t="s">
        <v>18</v>
      </c>
      <c r="B11" s="12">
        <v>14</v>
      </c>
      <c r="C11" s="2">
        <v>97</v>
      </c>
      <c r="D11" s="2">
        <f t="shared" ref="D11:D14" si="0">C11*B11</f>
        <v>1358</v>
      </c>
    </row>
    <row r="12" spans="1:6" ht="15" x14ac:dyDescent="0.25">
      <c r="A12" s="11" t="s">
        <v>19</v>
      </c>
      <c r="B12" s="12">
        <v>20</v>
      </c>
      <c r="C12" s="2">
        <v>99</v>
      </c>
      <c r="D12" s="2">
        <f t="shared" si="0"/>
        <v>1980</v>
      </c>
    </row>
    <row r="13" spans="1:6" ht="15" x14ac:dyDescent="0.25">
      <c r="A13" s="11" t="s">
        <v>20</v>
      </c>
      <c r="B13" s="12">
        <v>24</v>
      </c>
      <c r="C13" s="2">
        <v>101</v>
      </c>
      <c r="D13" s="2">
        <f t="shared" si="0"/>
        <v>2424</v>
      </c>
    </row>
    <row r="14" spans="1:6" ht="15" x14ac:dyDescent="0.25">
      <c r="A14" s="11" t="s">
        <v>21</v>
      </c>
      <c r="B14" s="12">
        <v>18</v>
      </c>
      <c r="C14" s="2">
        <v>104</v>
      </c>
      <c r="D14" s="2">
        <f t="shared" si="0"/>
        <v>1872</v>
      </c>
    </row>
    <row r="15" spans="1:6" ht="15.75" thickBot="1" x14ac:dyDescent="0.3">
      <c r="B15" s="15">
        <f>SUM(B10:B14)</f>
        <v>102</v>
      </c>
      <c r="D15" s="9">
        <f>SUM(D10:D14)</f>
        <v>10130</v>
      </c>
    </row>
    <row r="16" spans="1:6" ht="15.75" thickTop="1" x14ac:dyDescent="0.25">
      <c r="A16" s="11"/>
    </row>
    <row r="17" spans="1:2" ht="15" x14ac:dyDescent="0.25">
      <c r="A17" s="11"/>
      <c r="B17" s="2"/>
    </row>
    <row r="18" spans="1:2" ht="15" x14ac:dyDescent="0.25">
      <c r="A18" s="11"/>
      <c r="B18" s="2"/>
    </row>
    <row r="19" spans="1:2" ht="15" x14ac:dyDescent="0.25">
      <c r="B19" s="2"/>
    </row>
  </sheetData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1A1CBA2-95BF-449B-98BB-CBD9F4F443BF}"/>
</file>

<file path=customXml/itemProps2.xml><?xml version="1.0" encoding="utf-8"?>
<ds:datastoreItem xmlns:ds="http://schemas.openxmlformats.org/officeDocument/2006/customXml" ds:itemID="{4C8905DB-FF53-4BD0-818D-C24DBBD0A5CB}"/>
</file>

<file path=customXml/itemProps3.xml><?xml version="1.0" encoding="utf-8"?>
<ds:datastoreItem xmlns:ds="http://schemas.openxmlformats.org/officeDocument/2006/customXml" ds:itemID="{896D02CD-D7B9-4CC7-8BA9-6804D92071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Inventory Listing</vt:lpstr>
      <vt:lpstr>Balance Bikes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 Name</dc:creator>
  <cp:lastModifiedBy>Eric Weinstein</cp:lastModifiedBy>
  <dcterms:created xsi:type="dcterms:W3CDTF">2015-12-17T18:44:09Z</dcterms:created>
  <dcterms:modified xsi:type="dcterms:W3CDTF">2020-11-05T13:42:14Z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